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hvapahutyun\Desktop\Anna\2024\Новая папка 2025\"/>
    </mc:Choice>
  </mc:AlternateContent>
  <bookViews>
    <workbookView xWindow="0" yWindow="0" windowWidth="28800" windowHeight="1233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42" i="1" l="1"/>
  <c r="C42" i="1"/>
  <c r="D34" i="1"/>
  <c r="C27" i="1"/>
  <c r="C23" i="1"/>
  <c r="C11" i="1" l="1"/>
  <c r="C7" i="1" l="1"/>
  <c r="C10" i="1"/>
  <c r="C21" i="1"/>
  <c r="C14" i="1" l="1"/>
  <c r="D12" i="1" l="1"/>
  <c r="D6" i="1"/>
  <c r="C20" i="1" l="1"/>
  <c r="D43" i="1" l="1"/>
  <c r="C43" i="1" s="1"/>
  <c r="D16" i="1"/>
  <c r="C8" i="1" l="1"/>
  <c r="C9" i="1"/>
  <c r="C13" i="1"/>
  <c r="C15" i="1"/>
  <c r="C17" i="1"/>
  <c r="C18" i="1"/>
  <c r="C19" i="1"/>
  <c r="C44" i="1"/>
  <c r="C46" i="1"/>
  <c r="C47" i="1"/>
  <c r="C49" i="1"/>
  <c r="C50" i="1"/>
  <c r="C51" i="1"/>
  <c r="D48" i="1"/>
  <c r="C12" i="1"/>
  <c r="C16" i="1" l="1"/>
  <c r="C48" i="1"/>
  <c r="C6" i="1" l="1"/>
</calcChain>
</file>

<file path=xl/sharedStrings.xml><?xml version="1.0" encoding="utf-8"?>
<sst xmlns="http://schemas.openxmlformats.org/spreadsheetml/2006/main" count="64" uniqueCount="61">
  <si>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</si>
  <si>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</si>
  <si>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</si>
  <si>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</si>
  <si>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</si>
  <si>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</si>
  <si>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</si>
  <si>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</si>
  <si>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</si>
  <si>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</si>
  <si>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</si>
  <si>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</si>
  <si>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</si>
  <si>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</si>
  <si>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</si>
  <si>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</si>
  <si>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</si>
  <si>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</si>
  <si>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</si>
  <si>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</si>
  <si>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</si>
  <si>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</si>
  <si>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</si>
  <si>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</si>
  <si>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</si>
  <si>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</si>
  <si>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</si>
  <si>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</si>
  <si>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</si>
  <si>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</si>
  <si>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</si>
  <si>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</si>
  <si>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</si>
  <si>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</si>
  <si>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</si>
  <si>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</si>
  <si>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</si>
  <si>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</si>
  <si>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</si>
  <si>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</si>
  <si>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Հրազդանի Հովսեփ Օրբելու անվան թիվ 13ավագ դպրոց</t>
  </si>
  <si>
    <t>Դպրոցի տարածքից 3291,17քմ հատկացվել է ՙՙ&lt;&lt;Հրազդանի N2 հիմնական դպրոց&gt;&gt; ՊՈԱԿ-ին ժամանակավոր օգտագործելու համար:</t>
  </si>
  <si>
    <t>Տնօրեն</t>
  </si>
  <si>
    <t>Վարչատնտեսական մասի համակարգող</t>
  </si>
  <si>
    <t>Տնօրենի ï»Õ³Ï³É</t>
  </si>
  <si>
    <t>Ø³ëÝ³·Çï³óí³Í ÏñÃ³Ï³Ý ³ç³ÏóáõÃÛáõÝÝ»ñÇ  ·Íáí  համակարգող</t>
  </si>
  <si>
    <t>Զինղեկ   (Քաղ պաշտպան 35%)</t>
  </si>
  <si>
    <t>¶ñ³¹³ñ³Ý³í³ñ</t>
  </si>
  <si>
    <t>Լաբորանտ</t>
  </si>
  <si>
    <t>Սովորողների հետ դաստիարակã³Ï³Ý աշխ³ï³ÝùÝ»ñÇ համակարգող</t>
  </si>
  <si>
    <t>էլեկտրոնային կառ³í³ñÙ³Ý և դասավանդման ապ³ÑáíÙ³Ý մասնագետ</t>
  </si>
  <si>
    <t>Հոգեբան</t>
  </si>
  <si>
    <t>Ուսուցչի օգնական</t>
  </si>
  <si>
    <t>Հաշվապահ (0.5 դրույք)</t>
  </si>
  <si>
    <t>¶ÉË³íáñ Ñ³ßí³å³Ñ (Գնումների համակարգող 33%)</t>
  </si>
  <si>
    <t>Անձնակազմի կառ³í³ñÙ³Ý մասնագետ և /կամ գործավար</t>
  </si>
  <si>
    <t>Ð³í³ù³ñ³ñ</t>
  </si>
  <si>
    <t>Àնթացիկ նորոգáÕ ¨ ëå³ë³ñÏáÕ Ù³ëÝ³·»ï</t>
  </si>
  <si>
    <t>ä³Ñ³Ï</t>
  </si>
  <si>
    <t>²Û·»å³Ý</t>
  </si>
  <si>
    <t>ÐÝáó³å³Ý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</si>
</sst>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9"/>
      <color theme="1"/>
      <name val="Arial Armenian"/>
      <family val="2"/>
    </font>
    <font>
      <sz val="1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2" xfId="0" applyFont="1" applyFill="1" applyBorder="1"/>
    <xf numFmtId="0" fontId="10" fillId="0" borderId="2" xfId="0" applyFont="1" applyBorder="1"/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2" fillId="2" borderId="1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wrapText="1"/>
    </xf>
    <xf numFmtId="0" fontId="4" fillId="0" borderId="2" xfId="0" applyFont="1" applyFill="1" applyBorder="1"/>
    <xf numFmtId="0" fontId="12" fillId="2" borderId="1" xfId="0" applyFont="1" applyFill="1" applyBorder="1" applyAlignment="1">
      <alignment wrapText="1"/>
    </xf>
    <xf numFmtId="0" fontId="12" fillId="2" borderId="4" xfId="0" applyFont="1" applyFill="1" applyBorder="1" applyAlignment="1">
      <alignment wrapText="1"/>
    </xf>
    <xf numFmtId="0" fontId="12" fillId="2" borderId="4" xfId="0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58"/>
  <sheetViews>
    <sheetView tabSelected="1" topLeftCell="A25" workbookViewId="0">
      <selection activeCell="D19" sqref="D19"/>
    </sheetView>
  </sheetViews>
  <sheetFormatPr defaultColWidth="8.875" defaultRowHeight="15" x14ac:dyDescent="0.2"/>
  <cols>
    <col min="1" max="1" width="5.625" style="20" customWidth="1"/>
    <col min="2" max="2" width="39.37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0" si="0">SUM(D6:D6)</f>
        <v>153644730</v>
      </c>
      <c r="D6" s="24">
        <f>SUM(D7:D10)</f>
        <v>153644730</v>
      </c>
    </row>
    <row r="7" spans="1:169" ht="18.399999999999999" customHeight="1" x14ac:dyDescent="0.2">
      <c r="A7" s="10"/>
      <c r="B7" s="11" t="s">
        <v>4</v>
      </c>
      <c r="C7" s="26">
        <f>D7</f>
        <v>151884830</v>
      </c>
      <c r="D7" s="24">
        <v>151884830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>D10</f>
        <v>1759900</v>
      </c>
      <c r="D10" s="24">
        <v>1759900</v>
      </c>
    </row>
    <row r="11" spans="1:169" ht="52.5" customHeight="1" x14ac:dyDescent="0.2">
      <c r="A11" s="7" t="s">
        <v>8</v>
      </c>
      <c r="B11" s="8" t="s">
        <v>39</v>
      </c>
      <c r="C11" s="26">
        <f>SUM(D11:D11)</f>
        <v>131916533</v>
      </c>
      <c r="D11" s="24">
        <v>131916533</v>
      </c>
    </row>
    <row r="12" spans="1:169" ht="67.5" customHeight="1" x14ac:dyDescent="0.2">
      <c r="A12" s="7">
        <v>1</v>
      </c>
      <c r="B12" s="12" t="s">
        <v>9</v>
      </c>
      <c r="C12" s="26">
        <f t="shared" si="0"/>
        <v>51</v>
      </c>
      <c r="D12" s="24">
        <f>D15+D14</f>
        <v>51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" customHeight="1" x14ac:dyDescent="0.2">
      <c r="A14" s="16" t="s">
        <v>11</v>
      </c>
      <c r="B14" s="17" t="s">
        <v>12</v>
      </c>
      <c r="C14" s="26">
        <f>SUM(D14:D14)</f>
        <v>51</v>
      </c>
      <c r="D14" s="24">
        <v>51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7.5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7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6">
        <f>SUM(D21:D21)</f>
        <v>215719</v>
      </c>
      <c r="D21" s="24">
        <v>215719</v>
      </c>
    </row>
    <row r="22" spans="1:4" ht="50.25" customHeight="1" x14ac:dyDescent="0.2">
      <c r="A22" s="7">
        <v>4</v>
      </c>
      <c r="B22" s="12" t="s">
        <v>31</v>
      </c>
      <c r="C22" s="26">
        <v>3859491</v>
      </c>
      <c r="D22" s="24">
        <v>3859491</v>
      </c>
    </row>
    <row r="23" spans="1:4" ht="50.25" customHeight="1" x14ac:dyDescent="0.2">
      <c r="A23" s="7"/>
      <c r="B23" s="34" t="s">
        <v>42</v>
      </c>
      <c r="C23" s="26">
        <f>D23</f>
        <v>402265</v>
      </c>
      <c r="D23" s="24">
        <v>402265</v>
      </c>
    </row>
    <row r="24" spans="1:4" ht="50.25" customHeight="1" x14ac:dyDescent="0.2">
      <c r="A24" s="7"/>
      <c r="B24" s="33" t="s">
        <v>43</v>
      </c>
      <c r="C24" s="26">
        <v>316767</v>
      </c>
      <c r="D24" s="24">
        <v>316767</v>
      </c>
    </row>
    <row r="25" spans="1:4" ht="50.25" customHeight="1" x14ac:dyDescent="0.2">
      <c r="A25" s="7"/>
      <c r="B25" s="33" t="s">
        <v>44</v>
      </c>
      <c r="C25" s="26">
        <v>224333</v>
      </c>
      <c r="D25" s="24">
        <v>224333</v>
      </c>
    </row>
    <row r="26" spans="1:4" ht="50.25" customHeight="1" x14ac:dyDescent="0.2">
      <c r="A26" s="7"/>
      <c r="B26" s="35" t="s">
        <v>45</v>
      </c>
      <c r="C26" s="26">
        <v>224333</v>
      </c>
      <c r="D26" s="24">
        <v>224333</v>
      </c>
    </row>
    <row r="27" spans="1:4" ht="50.25" customHeight="1" x14ac:dyDescent="0.2">
      <c r="A27" s="7"/>
      <c r="B27" s="33" t="s">
        <v>46</v>
      </c>
      <c r="C27" s="26">
        <f>130140+41933</f>
        <v>172073</v>
      </c>
      <c r="D27" s="36">
        <v>172073</v>
      </c>
    </row>
    <row r="28" spans="1:4" ht="50.25" customHeight="1" x14ac:dyDescent="0.2">
      <c r="A28" s="7"/>
      <c r="B28" s="33" t="s">
        <v>47</v>
      </c>
      <c r="C28" s="26">
        <v>117000</v>
      </c>
      <c r="D28" s="24">
        <v>117000</v>
      </c>
    </row>
    <row r="29" spans="1:4" ht="50.25" customHeight="1" x14ac:dyDescent="0.2">
      <c r="A29" s="7"/>
      <c r="B29" s="33" t="s">
        <v>48</v>
      </c>
      <c r="C29" s="26">
        <v>117000</v>
      </c>
      <c r="D29" s="24">
        <v>117000</v>
      </c>
    </row>
    <row r="30" spans="1:4" ht="50.25" customHeight="1" x14ac:dyDescent="0.2">
      <c r="A30" s="7"/>
      <c r="B30" s="37" t="s">
        <v>49</v>
      </c>
      <c r="C30" s="26">
        <v>158000</v>
      </c>
      <c r="D30" s="24">
        <v>158000</v>
      </c>
    </row>
    <row r="31" spans="1:4" ht="50.25" customHeight="1" x14ac:dyDescent="0.2">
      <c r="A31" s="7"/>
      <c r="B31" s="37" t="s">
        <v>50</v>
      </c>
      <c r="C31" s="26">
        <v>137000</v>
      </c>
      <c r="D31" s="24">
        <v>137000</v>
      </c>
    </row>
    <row r="32" spans="1:4" ht="50.25" customHeight="1" x14ac:dyDescent="0.2">
      <c r="A32" s="7"/>
      <c r="B32" s="33" t="s">
        <v>51</v>
      </c>
      <c r="C32" s="26">
        <v>117000</v>
      </c>
      <c r="D32" s="24">
        <v>117000</v>
      </c>
    </row>
    <row r="33" spans="1:4" ht="50.25" customHeight="1" x14ac:dyDescent="0.2">
      <c r="A33" s="7"/>
      <c r="B33" s="33" t="s">
        <v>52</v>
      </c>
      <c r="C33" s="26">
        <v>117000</v>
      </c>
      <c r="D33" s="24">
        <v>117000</v>
      </c>
    </row>
    <row r="34" spans="1:4" ht="50.25" customHeight="1" x14ac:dyDescent="0.2">
      <c r="A34" s="7"/>
      <c r="B34" s="37" t="s">
        <v>54</v>
      </c>
      <c r="C34" s="26">
        <v>274360</v>
      </c>
      <c r="D34" s="24">
        <f>260797+13563</f>
        <v>274360</v>
      </c>
    </row>
    <row r="35" spans="1:4" ht="50.25" customHeight="1" x14ac:dyDescent="0.2">
      <c r="A35" s="7"/>
      <c r="B35" s="33" t="s">
        <v>53</v>
      </c>
      <c r="C35" s="26">
        <v>68500</v>
      </c>
      <c r="D35" s="24">
        <v>68500</v>
      </c>
    </row>
    <row r="36" spans="1:4" ht="50.25" customHeight="1" x14ac:dyDescent="0.2">
      <c r="A36" s="7"/>
      <c r="B36" s="38" t="s">
        <v>55</v>
      </c>
      <c r="C36" s="26">
        <v>117000</v>
      </c>
      <c r="D36" s="24">
        <v>117000</v>
      </c>
    </row>
    <row r="37" spans="1:4" ht="50.25" customHeight="1" x14ac:dyDescent="0.2">
      <c r="A37" s="7"/>
      <c r="B37" s="39" t="s">
        <v>56</v>
      </c>
      <c r="C37" s="26">
        <v>104000</v>
      </c>
      <c r="D37" s="24">
        <v>104000</v>
      </c>
    </row>
    <row r="38" spans="1:4" ht="50.25" customHeight="1" x14ac:dyDescent="0.2">
      <c r="A38" s="7"/>
      <c r="B38" s="33" t="s">
        <v>57</v>
      </c>
      <c r="C38" s="26">
        <v>104000</v>
      </c>
      <c r="D38" s="24">
        <v>104000</v>
      </c>
    </row>
    <row r="39" spans="1:4" ht="50.25" customHeight="1" x14ac:dyDescent="0.2">
      <c r="A39" s="7"/>
      <c r="B39" s="33" t="s">
        <v>58</v>
      </c>
      <c r="C39" s="26">
        <v>104000</v>
      </c>
      <c r="D39" s="24">
        <v>104000</v>
      </c>
    </row>
    <row r="40" spans="1:4" ht="50.25" customHeight="1" x14ac:dyDescent="0.2">
      <c r="A40" s="7"/>
      <c r="B40" s="33" t="s">
        <v>59</v>
      </c>
      <c r="C40" s="26">
        <v>104000</v>
      </c>
      <c r="D40" s="24">
        <v>104000</v>
      </c>
    </row>
    <row r="41" spans="1:4" ht="50.25" customHeight="1" x14ac:dyDescent="0.2">
      <c r="A41" s="7"/>
      <c r="B41" s="33" t="s">
        <v>60</v>
      </c>
      <c r="C41" s="26">
        <v>104000</v>
      </c>
      <c r="D41" s="24">
        <v>104000</v>
      </c>
    </row>
    <row r="42" spans="1:4" ht="50.25" customHeight="1" x14ac:dyDescent="0.2">
      <c r="A42" s="7">
        <v>5</v>
      </c>
      <c r="B42" s="12" t="s">
        <v>32</v>
      </c>
      <c r="C42" s="26">
        <f>SUM(D42:D42)</f>
        <v>6356896</v>
      </c>
      <c r="D42" s="24">
        <f>595826+5761070</f>
        <v>6356896</v>
      </c>
    </row>
    <row r="43" spans="1:4" ht="32.25" customHeight="1" x14ac:dyDescent="0.2">
      <c r="A43" s="7">
        <v>6</v>
      </c>
      <c r="B43" s="12" t="s">
        <v>23</v>
      </c>
      <c r="C43" s="26">
        <f t="shared" ref="C43:C51" si="1">SUM(D43:D43)</f>
        <v>7475.14</v>
      </c>
      <c r="D43" s="24">
        <f>D44+D45+D46+D47</f>
        <v>7475.14</v>
      </c>
    </row>
    <row r="44" spans="1:4" s="15" customFormat="1" x14ac:dyDescent="0.2">
      <c r="A44" s="13"/>
      <c r="B44" s="14" t="s">
        <v>10</v>
      </c>
      <c r="C44" s="26">
        <f t="shared" si="1"/>
        <v>0</v>
      </c>
      <c r="D44" s="24">
        <v>0</v>
      </c>
    </row>
    <row r="45" spans="1:4" ht="32.1" customHeight="1" x14ac:dyDescent="0.3">
      <c r="A45" s="27" t="s">
        <v>33</v>
      </c>
      <c r="B45" s="18" t="s">
        <v>24</v>
      </c>
      <c r="C45" s="28">
        <v>10357.39</v>
      </c>
      <c r="D45" s="29">
        <v>7475.14</v>
      </c>
    </row>
    <row r="46" spans="1:4" ht="18.95" customHeight="1" x14ac:dyDescent="0.2">
      <c r="A46" s="16">
        <v>6.2</v>
      </c>
      <c r="B46" s="18" t="s">
        <v>25</v>
      </c>
      <c r="C46" s="26">
        <f t="shared" si="1"/>
        <v>0</v>
      </c>
      <c r="D46" s="24">
        <v>0</v>
      </c>
    </row>
    <row r="47" spans="1:4" ht="18.399999999999999" customHeight="1" x14ac:dyDescent="0.2">
      <c r="A47" s="27" t="s">
        <v>34</v>
      </c>
      <c r="B47" s="18" t="s">
        <v>26</v>
      </c>
      <c r="C47" s="26">
        <f t="shared" si="1"/>
        <v>0</v>
      </c>
      <c r="D47" s="24">
        <v>0</v>
      </c>
    </row>
    <row r="48" spans="1:4" ht="62.25" customHeight="1" x14ac:dyDescent="0.2">
      <c r="A48" s="7">
        <v>7</v>
      </c>
      <c r="B48" s="12" t="s">
        <v>27</v>
      </c>
      <c r="C48" s="26">
        <f t="shared" si="1"/>
        <v>0</v>
      </c>
      <c r="D48" s="24">
        <f>SUM(D50:D51)</f>
        <v>0</v>
      </c>
    </row>
    <row r="49" spans="1:4" s="15" customFormat="1" x14ac:dyDescent="0.2">
      <c r="A49" s="19"/>
      <c r="B49" s="14" t="s">
        <v>10</v>
      </c>
      <c r="C49" s="26">
        <f t="shared" si="1"/>
        <v>0</v>
      </c>
      <c r="D49" s="24"/>
    </row>
    <row r="50" spans="1:4" ht="34.15" customHeight="1" x14ac:dyDescent="0.2">
      <c r="A50" s="27" t="s">
        <v>35</v>
      </c>
      <c r="B50" s="18" t="s">
        <v>28</v>
      </c>
      <c r="C50" s="26">
        <f t="shared" si="1"/>
        <v>0</v>
      </c>
      <c r="D50" s="24">
        <v>0</v>
      </c>
    </row>
    <row r="51" spans="1:4" ht="34.15" customHeight="1" x14ac:dyDescent="0.2">
      <c r="A51" s="27" t="s">
        <v>36</v>
      </c>
      <c r="B51" s="18" t="s">
        <v>29</v>
      </c>
      <c r="C51" s="26">
        <f t="shared" si="1"/>
        <v>0</v>
      </c>
      <c r="D51" s="24">
        <v>0</v>
      </c>
    </row>
    <row r="58" spans="1:4" ht="48" customHeight="1" x14ac:dyDescent="0.2">
      <c r="B58" s="31" t="s">
        <v>41</v>
      </c>
      <c r="C58" s="32"/>
      <c r="D58" s="32"/>
    </row>
  </sheetData>
  <mergeCells count="2">
    <mergeCell ref="B3:D3"/>
    <mergeCell ref="B58:D58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Hashvapahutyun</cp:lastModifiedBy>
  <cp:lastPrinted>2023-01-13T08:02:00Z</cp:lastPrinted>
  <dcterms:created xsi:type="dcterms:W3CDTF">2018-07-20T13:50:31Z</dcterms:created>
  <dcterms:modified xsi:type="dcterms:W3CDTF">2025-03-10T12:58:33Z</dcterms:modified>
</cp:coreProperties>
</file>